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/>
  </bookViews>
  <sheets>
    <sheet name="List1" sheetId="1" r:id="rId1"/>
  </sheets>
  <definedNames>
    <definedName name="_xlnm.Print_Area" localSheetId="0">List1!$A$1:$I$65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F57" i="1"/>
  <c r="F62" i="1" l="1"/>
  <c r="F63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6" i="1"/>
  <c r="I48" i="1" l="1"/>
  <c r="F53" i="1" s="1"/>
  <c r="F54" i="1" l="1"/>
  <c r="F65" i="1"/>
</calcChain>
</file>

<file path=xl/sharedStrings.xml><?xml version="1.0" encoding="utf-8"?>
<sst xmlns="http://schemas.openxmlformats.org/spreadsheetml/2006/main" count="189" uniqueCount="68">
  <si>
    <t>Objekt</t>
  </si>
  <si>
    <t>Umístění</t>
  </si>
  <si>
    <t>Pozice</t>
  </si>
  <si>
    <t>využívá</t>
  </si>
  <si>
    <t>Druh zařízení</t>
  </si>
  <si>
    <t>Přibližná velikost</t>
  </si>
  <si>
    <t>Počet křídel</t>
  </si>
  <si>
    <t>cena celkem</t>
  </si>
  <si>
    <t>četnost</t>
  </si>
  <si>
    <t>cena ks</t>
  </si>
  <si>
    <t>Bojkovice VB</t>
  </si>
  <si>
    <t>SB</t>
  </si>
  <si>
    <t>Automatické dveře</t>
  </si>
  <si>
    <t>2500 x 2000</t>
  </si>
  <si>
    <t>Holešov VB</t>
  </si>
  <si>
    <t>Kroměříž VB</t>
  </si>
  <si>
    <t>1700 x 2300</t>
  </si>
  <si>
    <t>Uprázdněné</t>
  </si>
  <si>
    <t>Sekční mříž (dveře)</t>
  </si>
  <si>
    <t>1700 x 2980</t>
  </si>
  <si>
    <t>Olomouc - ústřední stavědko</t>
  </si>
  <si>
    <t>1900 x 2110</t>
  </si>
  <si>
    <t>Olomouc hl.n. VB</t>
  </si>
  <si>
    <t>1040 x 2040</t>
  </si>
  <si>
    <t>1070 x 2015</t>
  </si>
  <si>
    <t>Sekční mříž</t>
  </si>
  <si>
    <t>1910 x 4850</t>
  </si>
  <si>
    <t>Olomouc, administrativní budova</t>
  </si>
  <si>
    <t>900 x 2000</t>
  </si>
  <si>
    <t>Otrokovice VB</t>
  </si>
  <si>
    <t>1150 x 2300</t>
  </si>
  <si>
    <t>900x2300</t>
  </si>
  <si>
    <t>1900x3200</t>
  </si>
  <si>
    <t>Prostějov hl.n. VB</t>
  </si>
  <si>
    <t>1300 x 2400</t>
  </si>
  <si>
    <t>1000 x 2400</t>
  </si>
  <si>
    <t>Val. Meziříčí-VB</t>
  </si>
  <si>
    <t>1100 x 2000</t>
  </si>
  <si>
    <t>Zábřeh na Moravě VB</t>
  </si>
  <si>
    <t>1101 x 2000</t>
  </si>
  <si>
    <t>1102 x 2000</t>
  </si>
  <si>
    <t>1103 x 2000</t>
  </si>
  <si>
    <t>1104 x 2000</t>
  </si>
  <si>
    <t>1105 x 2000</t>
  </si>
  <si>
    <t>1106 x 2000</t>
  </si>
  <si>
    <t>1107 x 2000</t>
  </si>
  <si>
    <t>Z02</t>
  </si>
  <si>
    <t>1600 x 2525</t>
  </si>
  <si>
    <t>Z06</t>
  </si>
  <si>
    <t>Z07</t>
  </si>
  <si>
    <t>1400 x 2525</t>
  </si>
  <si>
    <t>Z11</t>
  </si>
  <si>
    <t>Z15</t>
  </si>
  <si>
    <t>1300 x 2525</t>
  </si>
  <si>
    <t>Z18</t>
  </si>
  <si>
    <t>Z19</t>
  </si>
  <si>
    <t>1600 x 2400</t>
  </si>
  <si>
    <t>Sumarizace</t>
  </si>
  <si>
    <t>celkem</t>
  </si>
  <si>
    <t>Cena za servis všech výše uvedených zařízení vč. dopravy</t>
  </si>
  <si>
    <t>Materiál pro pravidelný servis - 20% ze servisních prací</t>
  </si>
  <si>
    <t>Celková cena za servisní práce vč. dopravy</t>
  </si>
  <si>
    <t>Havarijní opravy - cena za hodinovou sazbu vč. dopravy v pracovní dobu 7.00-15.30</t>
  </si>
  <si>
    <t>Havarijní opravy - cena za hodinovou sazbu vč. dopravy mimo pracovní dobu + SO, NE, SV</t>
  </si>
  <si>
    <t>počet hodin</t>
  </si>
  <si>
    <t>Havarijní opravy - materiál pro havarijní opravy - 50% z ceny prací</t>
  </si>
  <si>
    <t>Havarijní opravy celkem</t>
  </si>
  <si>
    <t>Automatické a karuselové dveře a sekční mříže vč. dopravy - rok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</si>
</sst>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2"/>
      <color theme="1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Verdana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FF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b/>
      <sz val="20"/>
      <color theme="1"/>
      <name val="Arial"/>
      <family val="2"/>
      <charset val="238"/>
    </font>
    <font>
      <sz val="2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7" fillId="0" borderId="0"/>
    <xf numFmtId="0" fontId="2" fillId="2" borderId="1" applyNumberFormat="0" applyFont="0" applyAlignment="0" applyProtection="0"/>
    <xf numFmtId="0" fontId="7" fillId="0" borderId="0"/>
    <xf numFmtId="0" fontId="1" fillId="2" borderId="1" applyNumberFormat="0" applyFont="0" applyAlignment="0" applyProtection="0"/>
    <xf numFmtId="0" fontId="7" fillId="0" borderId="0"/>
  </cellStyleXfs>
  <cellXfs count="107">
    <xf numFmtId="0" fontId="0" fillId="0" borderId="0" xfId="0"/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0" fontId="6" fillId="0" borderId="0" xfId="3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5" fillId="0" borderId="4" xfId="0" applyFont="1" applyBorder="1" applyAlignment="1">
      <alignment horizontal="center"/>
    </xf>
    <xf numFmtId="0" fontId="13" fillId="0" borderId="0" xfId="0" applyFont="1"/>
    <xf numFmtId="0" fontId="0" fillId="0" borderId="3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2" xfId="0" applyBorder="1"/>
    <xf numFmtId="0" fontId="0" fillId="0" borderId="44" xfId="0" applyBorder="1"/>
    <xf numFmtId="0" fontId="0" fillId="3" borderId="2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45" xfId="0" applyFill="1" applyBorder="1"/>
    <xf numFmtId="9" fontId="0" fillId="3" borderId="42" xfId="0" applyNumberFormat="1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9" fontId="0" fillId="3" borderId="2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16" xfId="0" applyFill="1" applyBorder="1"/>
    <xf numFmtId="0" fontId="14" fillId="3" borderId="5" xfId="0" applyFont="1" applyFill="1" applyBorder="1"/>
    <xf numFmtId="0" fontId="0" fillId="0" borderId="12" xfId="0" applyBorder="1"/>
    <xf numFmtId="0" fontId="14" fillId="4" borderId="25" xfId="0" applyFont="1" applyFill="1" applyBorder="1" applyAlignment="1">
      <alignment horizontal="center" vertical="center"/>
    </xf>
    <xf numFmtId="1" fontId="14" fillId="4" borderId="27" xfId="0" applyNumberFormat="1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0" fillId="3" borderId="38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0" fillId="3" borderId="23" xfId="0" applyFill="1" applyBorder="1" applyAlignment="1">
      <alignment horizontal="center" wrapText="1"/>
    </xf>
    <xf numFmtId="0" fontId="0" fillId="3" borderId="24" xfId="0" applyFill="1" applyBorder="1" applyAlignment="1">
      <alignment horizontal="center" wrapText="1"/>
    </xf>
    <xf numFmtId="0" fontId="10" fillId="3" borderId="24" xfId="0" applyFont="1" applyFill="1" applyBorder="1" applyAlignment="1">
      <alignment horizontal="right"/>
    </xf>
    <xf numFmtId="0" fontId="0" fillId="3" borderId="22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9" fontId="0" fillId="3" borderId="0" xfId="0" applyNumberFormat="1" applyFill="1" applyBorder="1" applyAlignment="1">
      <alignment horizontal="center"/>
    </xf>
    <xf numFmtId="0" fontId="0" fillId="3" borderId="55" xfId="0" applyFill="1" applyBorder="1"/>
    <xf numFmtId="0" fontId="14" fillId="0" borderId="16" xfId="0" applyFont="1" applyBorder="1" applyAlignment="1">
      <alignment horizontal="center"/>
    </xf>
    <xf numFmtId="0" fontId="0" fillId="3" borderId="53" xfId="0" applyFill="1" applyBorder="1"/>
    <xf numFmtId="0" fontId="0" fillId="3" borderId="26" xfId="0" applyFill="1" applyBorder="1"/>
    <xf numFmtId="0" fontId="0" fillId="3" borderId="54" xfId="0" applyFill="1" applyBorder="1"/>
    <xf numFmtId="0" fontId="10" fillId="3" borderId="23" xfId="0" applyFont="1" applyFill="1" applyBorder="1" applyAlignment="1">
      <alignment horizontal="center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48" xfId="0" applyFill="1" applyBorder="1" applyAlignment="1">
      <alignment horizontal="center" wrapText="1"/>
    </xf>
    <xf numFmtId="0" fontId="0" fillId="3" borderId="49" xfId="0" applyFill="1" applyBorder="1" applyAlignment="1">
      <alignment horizontal="center" wrapText="1"/>
    </xf>
    <xf numFmtId="0" fontId="0" fillId="3" borderId="50" xfId="0" applyFill="1" applyBorder="1" applyAlignment="1">
      <alignment horizontal="center" wrapText="1"/>
    </xf>
    <xf numFmtId="0" fontId="0" fillId="3" borderId="22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39" xfId="0" applyFill="1" applyBorder="1" applyAlignment="1">
      <alignment horizontal="center" wrapText="1"/>
    </xf>
    <xf numFmtId="0" fontId="0" fillId="3" borderId="40" xfId="0" applyFill="1" applyBorder="1" applyAlignment="1">
      <alignment horizontal="center" wrapText="1"/>
    </xf>
    <xf numFmtId="0" fontId="0" fillId="3" borderId="41" xfId="0" applyFill="1" applyBorder="1" applyAlignment="1">
      <alignment horizontal="center" wrapText="1"/>
    </xf>
    <xf numFmtId="0" fontId="0" fillId="3" borderId="51" xfId="0" applyFill="1" applyBorder="1" applyAlignment="1">
      <alignment horizontal="center" wrapText="1"/>
    </xf>
    <xf numFmtId="0" fontId="0" fillId="3" borderId="46" xfId="0" applyFill="1" applyBorder="1" applyAlignment="1">
      <alignment horizontal="center" wrapText="1"/>
    </xf>
    <xf numFmtId="0" fontId="0" fillId="3" borderId="47" xfId="0" applyFill="1" applyBorder="1" applyAlignment="1">
      <alignment horizontal="center" wrapText="1"/>
    </xf>
    <xf numFmtId="0" fontId="14" fillId="3" borderId="48" xfId="0" applyFont="1" applyFill="1" applyBorder="1" applyAlignment="1">
      <alignment horizontal="right"/>
    </xf>
    <xf numFmtId="0" fontId="14" fillId="3" borderId="56" xfId="0" applyFont="1" applyFill="1" applyBorder="1" applyAlignment="1">
      <alignment horizontal="right"/>
    </xf>
    <xf numFmtId="0" fontId="0" fillId="3" borderId="33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/>
    </xf>
    <xf numFmtId="0" fontId="11" fillId="0" borderId="25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35" xfId="0" applyFont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left"/>
    </xf>
    <xf numFmtId="0" fontId="0" fillId="3" borderId="32" xfId="0" applyFill="1" applyBorder="1" applyAlignment="1">
      <alignment horizontal="left"/>
    </xf>
  </cellXfs>
  <cellStyles count="13">
    <cellStyle name="Excel Built-in Normal" xfId="1"/>
    <cellStyle name="Hypertextový odkaz" xfId="3" builtinId="8"/>
    <cellStyle name="Hypertextový odkaz 2" xfId="4"/>
    <cellStyle name="Normální" xfId="0" builtinId="0"/>
    <cellStyle name="Normální 2" xfId="7"/>
    <cellStyle name="Normální 2 2" xfId="10"/>
    <cellStyle name="Normální 3" xfId="8"/>
    <cellStyle name="Normální 37" xfId="2"/>
    <cellStyle name="Normální 4" xfId="6"/>
    <cellStyle name="Normální 5" xfId="5"/>
    <cellStyle name="Normální 5 2" xfId="12"/>
    <cellStyle name="Poznámka 2" xfId="9"/>
    <cellStyle name="Poznámka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topLeftCell="A31" zoomScale="90" zoomScaleNormal="90" zoomScaleSheetLayoutView="90" workbookViewId="0">
      <selection activeCell="F59" sqref="F59"/>
    </sheetView>
  </sheetViews>
  <sheetFormatPr defaultRowHeight="14.25" x14ac:dyDescent="0.2"/>
  <cols>
    <col min="1" max="1" width="26.3984375" customWidth="1"/>
    <col min="3" max="3" width="17.19921875" customWidth="1"/>
    <col min="4" max="5" width="15" customWidth="1"/>
    <col min="6" max="6" width="10.19921875" customWidth="1"/>
    <col min="9" max="9" width="8.796875" customWidth="1"/>
  </cols>
  <sheetData>
    <row r="1" spans="1:9" s="35" customFormat="1" ht="26.25" x14ac:dyDescent="0.4">
      <c r="A1" s="96" t="s">
        <v>67</v>
      </c>
      <c r="B1" s="96"/>
      <c r="C1" s="96"/>
      <c r="D1" s="96"/>
      <c r="E1" s="96"/>
      <c r="F1" s="96"/>
      <c r="G1" s="96"/>
      <c r="H1" s="96"/>
      <c r="I1" s="96"/>
    </row>
    <row r="2" spans="1:9" ht="1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x14ac:dyDescent="0.2">
      <c r="A3" s="4"/>
      <c r="B3" s="6"/>
      <c r="C3" s="26" t="s">
        <v>0</v>
      </c>
      <c r="D3" s="4"/>
      <c r="E3" s="6"/>
      <c r="F3" s="26"/>
      <c r="G3" s="18"/>
      <c r="H3" s="17"/>
      <c r="I3" s="15"/>
    </row>
    <row r="4" spans="1:9" ht="15.75" thickBot="1" x14ac:dyDescent="0.25">
      <c r="A4" s="5" t="s">
        <v>1</v>
      </c>
      <c r="B4" s="7" t="s">
        <v>2</v>
      </c>
      <c r="C4" s="12" t="s">
        <v>3</v>
      </c>
      <c r="D4" s="13" t="s">
        <v>4</v>
      </c>
      <c r="E4" s="11" t="s">
        <v>5</v>
      </c>
      <c r="F4" s="16" t="s">
        <v>6</v>
      </c>
      <c r="G4" s="19" t="s">
        <v>8</v>
      </c>
      <c r="H4" s="2" t="s">
        <v>9</v>
      </c>
      <c r="I4" s="3" t="s">
        <v>7</v>
      </c>
    </row>
    <row r="5" spans="1:9" ht="15" x14ac:dyDescent="0.2">
      <c r="A5" s="21"/>
      <c r="B5" s="22"/>
      <c r="C5" s="23"/>
      <c r="D5" s="24"/>
      <c r="E5" s="6"/>
      <c r="F5" s="26"/>
      <c r="G5" s="20"/>
      <c r="H5" s="11"/>
      <c r="I5" s="14"/>
    </row>
    <row r="6" spans="1:9" ht="15" x14ac:dyDescent="0.2">
      <c r="A6" s="32" t="s">
        <v>10</v>
      </c>
      <c r="B6" s="9">
        <v>1</v>
      </c>
      <c r="C6" s="9" t="s">
        <v>11</v>
      </c>
      <c r="D6" s="9" t="s">
        <v>12</v>
      </c>
      <c r="E6" s="9" t="s">
        <v>13</v>
      </c>
      <c r="F6" s="8">
        <v>2</v>
      </c>
      <c r="G6" s="8">
        <v>4</v>
      </c>
      <c r="H6" s="31">
        <v>0</v>
      </c>
      <c r="I6" s="8">
        <f>G6*H6</f>
        <v>0</v>
      </c>
    </row>
    <row r="7" spans="1:9" s="1" customFormat="1" ht="15" x14ac:dyDescent="0.2">
      <c r="A7" s="32" t="s">
        <v>10</v>
      </c>
      <c r="B7" s="9">
        <v>2</v>
      </c>
      <c r="C7" s="9" t="s">
        <v>11</v>
      </c>
      <c r="D7" s="9" t="s">
        <v>12</v>
      </c>
      <c r="E7" s="9" t="s">
        <v>13</v>
      </c>
      <c r="F7" s="8">
        <v>2</v>
      </c>
      <c r="G7" s="8">
        <v>4</v>
      </c>
      <c r="H7" s="31">
        <v>0</v>
      </c>
      <c r="I7" s="8">
        <f t="shared" ref="I7:I45" si="0">G7*H7</f>
        <v>0</v>
      </c>
    </row>
    <row r="8" spans="1:9" ht="15" x14ac:dyDescent="0.2">
      <c r="A8" s="32" t="s">
        <v>14</v>
      </c>
      <c r="B8" s="9">
        <v>1</v>
      </c>
      <c r="C8" s="9" t="s">
        <v>11</v>
      </c>
      <c r="D8" s="9" t="s">
        <v>12</v>
      </c>
      <c r="E8" s="9" t="s">
        <v>13</v>
      </c>
      <c r="F8" s="8">
        <v>2</v>
      </c>
      <c r="G8" s="8">
        <v>4</v>
      </c>
      <c r="H8" s="31">
        <v>0</v>
      </c>
      <c r="I8" s="8">
        <f t="shared" si="0"/>
        <v>0</v>
      </c>
    </row>
    <row r="9" spans="1:9" s="1" customFormat="1" ht="15" x14ac:dyDescent="0.2">
      <c r="A9" s="32" t="s">
        <v>14</v>
      </c>
      <c r="B9" s="9">
        <v>2</v>
      </c>
      <c r="C9" s="9" t="s">
        <v>11</v>
      </c>
      <c r="D9" s="9" t="s">
        <v>12</v>
      </c>
      <c r="E9" s="9" t="s">
        <v>13</v>
      </c>
      <c r="F9" s="8">
        <v>2</v>
      </c>
      <c r="G9" s="8">
        <v>4</v>
      </c>
      <c r="H9" s="31">
        <v>0</v>
      </c>
      <c r="I9" s="8">
        <f t="shared" si="0"/>
        <v>0</v>
      </c>
    </row>
    <row r="10" spans="1:9" ht="15" x14ac:dyDescent="0.2">
      <c r="A10" s="32" t="s">
        <v>15</v>
      </c>
      <c r="B10" s="9">
        <v>1</v>
      </c>
      <c r="C10" s="9" t="s">
        <v>11</v>
      </c>
      <c r="D10" s="9" t="s">
        <v>12</v>
      </c>
      <c r="E10" s="9" t="s">
        <v>16</v>
      </c>
      <c r="F10" s="8">
        <v>2</v>
      </c>
      <c r="G10" s="8">
        <v>4</v>
      </c>
      <c r="H10" s="31">
        <v>0</v>
      </c>
      <c r="I10" s="8">
        <f t="shared" si="0"/>
        <v>0</v>
      </c>
    </row>
    <row r="11" spans="1:9" ht="15" x14ac:dyDescent="0.2">
      <c r="A11" s="32" t="s">
        <v>15</v>
      </c>
      <c r="B11" s="9">
        <v>2</v>
      </c>
      <c r="C11" s="9" t="s">
        <v>11</v>
      </c>
      <c r="D11" s="9" t="s">
        <v>12</v>
      </c>
      <c r="E11" s="9" t="s">
        <v>16</v>
      </c>
      <c r="F11" s="8">
        <v>2</v>
      </c>
      <c r="G11" s="8">
        <v>4</v>
      </c>
      <c r="H11" s="31">
        <v>0</v>
      </c>
      <c r="I11" s="8">
        <f t="shared" si="0"/>
        <v>0</v>
      </c>
    </row>
    <row r="12" spans="1:9" ht="15" x14ac:dyDescent="0.2">
      <c r="A12" s="32" t="s">
        <v>15</v>
      </c>
      <c r="B12" s="9">
        <v>3</v>
      </c>
      <c r="C12" s="9" t="s">
        <v>17</v>
      </c>
      <c r="D12" s="9" t="s">
        <v>18</v>
      </c>
      <c r="E12" s="9" t="s">
        <v>19</v>
      </c>
      <c r="F12" s="8">
        <v>1</v>
      </c>
      <c r="G12" s="8">
        <v>1</v>
      </c>
      <c r="H12" s="31">
        <v>0</v>
      </c>
      <c r="I12" s="8">
        <f t="shared" si="0"/>
        <v>0</v>
      </c>
    </row>
    <row r="13" spans="1:9" ht="15" x14ac:dyDescent="0.2">
      <c r="A13" s="32" t="s">
        <v>20</v>
      </c>
      <c r="B13" s="9">
        <v>2</v>
      </c>
      <c r="C13" s="9" t="s">
        <v>11</v>
      </c>
      <c r="D13" s="9" t="s">
        <v>12</v>
      </c>
      <c r="E13" s="9" t="s">
        <v>21</v>
      </c>
      <c r="F13" s="8">
        <v>2</v>
      </c>
      <c r="G13" s="8">
        <v>4</v>
      </c>
      <c r="H13" s="31">
        <v>0</v>
      </c>
      <c r="I13" s="8">
        <f t="shared" si="0"/>
        <v>0</v>
      </c>
    </row>
    <row r="14" spans="1:9" s="1" customFormat="1" ht="15" x14ac:dyDescent="0.2">
      <c r="A14" s="32" t="s">
        <v>20</v>
      </c>
      <c r="B14" s="9">
        <v>3</v>
      </c>
      <c r="C14" s="9" t="s">
        <v>11</v>
      </c>
      <c r="D14" s="9" t="s">
        <v>12</v>
      </c>
      <c r="E14" s="9" t="s">
        <v>21</v>
      </c>
      <c r="F14" s="8">
        <v>2</v>
      </c>
      <c r="G14" s="8">
        <v>4</v>
      </c>
      <c r="H14" s="31">
        <v>0</v>
      </c>
      <c r="I14" s="8">
        <f t="shared" si="0"/>
        <v>0</v>
      </c>
    </row>
    <row r="15" spans="1:9" ht="15" x14ac:dyDescent="0.2">
      <c r="A15" s="32" t="s">
        <v>22</v>
      </c>
      <c r="B15" s="9">
        <v>1</v>
      </c>
      <c r="C15" s="9" t="s">
        <v>11</v>
      </c>
      <c r="D15" s="9" t="s">
        <v>12</v>
      </c>
      <c r="E15" s="9" t="s">
        <v>23</v>
      </c>
      <c r="F15" s="8">
        <v>1</v>
      </c>
      <c r="G15" s="8">
        <v>4</v>
      </c>
      <c r="H15" s="31">
        <v>0</v>
      </c>
      <c r="I15" s="8">
        <f t="shared" si="0"/>
        <v>0</v>
      </c>
    </row>
    <row r="16" spans="1:9" s="1" customFormat="1" ht="15" x14ac:dyDescent="0.2">
      <c r="A16" s="32" t="s">
        <v>22</v>
      </c>
      <c r="B16" s="9">
        <v>2</v>
      </c>
      <c r="C16" s="9" t="s">
        <v>11</v>
      </c>
      <c r="D16" s="9" t="s">
        <v>12</v>
      </c>
      <c r="E16" s="9" t="s">
        <v>23</v>
      </c>
      <c r="F16" s="8">
        <v>1</v>
      </c>
      <c r="G16" s="8">
        <v>4</v>
      </c>
      <c r="H16" s="31">
        <v>0</v>
      </c>
      <c r="I16" s="8">
        <f t="shared" si="0"/>
        <v>0</v>
      </c>
    </row>
    <row r="17" spans="1:9" s="1" customFormat="1" ht="15" x14ac:dyDescent="0.2">
      <c r="A17" s="32" t="s">
        <v>22</v>
      </c>
      <c r="B17" s="9">
        <v>3</v>
      </c>
      <c r="C17" s="9" t="s">
        <v>11</v>
      </c>
      <c r="D17" s="9" t="s">
        <v>12</v>
      </c>
      <c r="E17" s="9" t="s">
        <v>23</v>
      </c>
      <c r="F17" s="8">
        <v>1</v>
      </c>
      <c r="G17" s="8">
        <v>4</v>
      </c>
      <c r="H17" s="31">
        <v>0</v>
      </c>
      <c r="I17" s="8">
        <f t="shared" si="0"/>
        <v>0</v>
      </c>
    </row>
    <row r="18" spans="1:9" s="1" customFormat="1" ht="15" x14ac:dyDescent="0.2">
      <c r="A18" s="32" t="s">
        <v>22</v>
      </c>
      <c r="B18" s="9">
        <v>4</v>
      </c>
      <c r="C18" s="9" t="s">
        <v>11</v>
      </c>
      <c r="D18" s="9" t="s">
        <v>12</v>
      </c>
      <c r="E18" s="9" t="s">
        <v>23</v>
      </c>
      <c r="F18" s="8">
        <v>1</v>
      </c>
      <c r="G18" s="8">
        <v>4</v>
      </c>
      <c r="H18" s="31">
        <v>0</v>
      </c>
      <c r="I18" s="8">
        <f t="shared" si="0"/>
        <v>0</v>
      </c>
    </row>
    <row r="19" spans="1:9" ht="15" x14ac:dyDescent="0.2">
      <c r="A19" s="32" t="s">
        <v>22</v>
      </c>
      <c r="B19" s="9">
        <v>5</v>
      </c>
      <c r="C19" s="9" t="s">
        <v>11</v>
      </c>
      <c r="D19" s="9" t="s">
        <v>12</v>
      </c>
      <c r="E19" s="9" t="s">
        <v>24</v>
      </c>
      <c r="F19" s="8">
        <v>1</v>
      </c>
      <c r="G19" s="8">
        <v>4</v>
      </c>
      <c r="H19" s="31">
        <v>0</v>
      </c>
      <c r="I19" s="8">
        <f t="shared" si="0"/>
        <v>0</v>
      </c>
    </row>
    <row r="20" spans="1:9" ht="15" x14ac:dyDescent="0.2">
      <c r="A20" s="32" t="s">
        <v>22</v>
      </c>
      <c r="B20" s="9">
        <v>6</v>
      </c>
      <c r="C20" s="9" t="s">
        <v>11</v>
      </c>
      <c r="D20" s="9" t="s">
        <v>25</v>
      </c>
      <c r="E20" s="9" t="s">
        <v>26</v>
      </c>
      <c r="F20" s="8">
        <v>1</v>
      </c>
      <c r="G20" s="8">
        <v>1</v>
      </c>
      <c r="H20" s="31">
        <v>0</v>
      </c>
      <c r="I20" s="8">
        <f t="shared" si="0"/>
        <v>0</v>
      </c>
    </row>
    <row r="21" spans="1:9" ht="15" x14ac:dyDescent="0.2">
      <c r="A21" s="32" t="s">
        <v>27</v>
      </c>
      <c r="B21" s="9">
        <v>12</v>
      </c>
      <c r="C21" s="9" t="s">
        <v>11</v>
      </c>
      <c r="D21" s="9" t="s">
        <v>12</v>
      </c>
      <c r="E21" s="9" t="s">
        <v>28</v>
      </c>
      <c r="F21" s="8">
        <v>2</v>
      </c>
      <c r="G21" s="8">
        <v>1</v>
      </c>
      <c r="H21" s="31">
        <v>0</v>
      </c>
      <c r="I21" s="8">
        <f t="shared" si="0"/>
        <v>0</v>
      </c>
    </row>
    <row r="22" spans="1:9" ht="15" x14ac:dyDescent="0.2">
      <c r="A22" s="32" t="s">
        <v>29</v>
      </c>
      <c r="B22" s="9">
        <v>1</v>
      </c>
      <c r="C22" s="9" t="s">
        <v>11</v>
      </c>
      <c r="D22" s="9" t="s">
        <v>12</v>
      </c>
      <c r="E22" s="9" t="s">
        <v>30</v>
      </c>
      <c r="F22" s="8">
        <v>2</v>
      </c>
      <c r="G22" s="8">
        <v>4</v>
      </c>
      <c r="H22" s="31">
        <v>0</v>
      </c>
      <c r="I22" s="8">
        <f t="shared" si="0"/>
        <v>0</v>
      </c>
    </row>
    <row r="23" spans="1:9" s="1" customFormat="1" ht="15" x14ac:dyDescent="0.2">
      <c r="A23" s="32" t="s">
        <v>29</v>
      </c>
      <c r="B23" s="9">
        <v>2</v>
      </c>
      <c r="C23" s="9" t="s">
        <v>11</v>
      </c>
      <c r="D23" s="9" t="s">
        <v>12</v>
      </c>
      <c r="E23" s="9" t="s">
        <v>30</v>
      </c>
      <c r="F23" s="8">
        <v>2</v>
      </c>
      <c r="G23" s="8">
        <v>4</v>
      </c>
      <c r="H23" s="31">
        <v>0</v>
      </c>
      <c r="I23" s="8">
        <f t="shared" si="0"/>
        <v>0</v>
      </c>
    </row>
    <row r="24" spans="1:9" ht="15" x14ac:dyDescent="0.2">
      <c r="A24" s="32" t="s">
        <v>29</v>
      </c>
      <c r="B24" s="9">
        <v>3</v>
      </c>
      <c r="C24" s="9" t="s">
        <v>11</v>
      </c>
      <c r="D24" s="9" t="s">
        <v>12</v>
      </c>
      <c r="E24" s="9" t="s">
        <v>31</v>
      </c>
      <c r="F24" s="8">
        <v>1</v>
      </c>
      <c r="G24" s="8">
        <v>4</v>
      </c>
      <c r="H24" s="31">
        <v>0</v>
      </c>
      <c r="I24" s="8">
        <f t="shared" si="0"/>
        <v>0</v>
      </c>
    </row>
    <row r="25" spans="1:9" ht="15" x14ac:dyDescent="0.2">
      <c r="A25" s="32" t="s">
        <v>29</v>
      </c>
      <c r="B25" s="9">
        <v>4</v>
      </c>
      <c r="C25" s="9" t="s">
        <v>11</v>
      </c>
      <c r="D25" s="9" t="s">
        <v>25</v>
      </c>
      <c r="E25" s="9" t="s">
        <v>32</v>
      </c>
      <c r="F25" s="8">
        <v>1</v>
      </c>
      <c r="G25" s="8">
        <v>1</v>
      </c>
      <c r="H25" s="31">
        <v>0</v>
      </c>
      <c r="I25" s="8">
        <f t="shared" si="0"/>
        <v>0</v>
      </c>
    </row>
    <row r="26" spans="1:9" ht="15" x14ac:dyDescent="0.2">
      <c r="A26" s="32" t="s">
        <v>33</v>
      </c>
      <c r="B26" s="10">
        <v>1</v>
      </c>
      <c r="C26" s="9" t="s">
        <v>11</v>
      </c>
      <c r="D26" s="9" t="s">
        <v>12</v>
      </c>
      <c r="E26" s="9" t="s">
        <v>34</v>
      </c>
      <c r="F26" s="9">
        <v>2</v>
      </c>
      <c r="G26" s="8">
        <v>4</v>
      </c>
      <c r="H26" s="31">
        <v>0</v>
      </c>
      <c r="I26" s="8">
        <f t="shared" si="0"/>
        <v>0</v>
      </c>
    </row>
    <row r="27" spans="1:9" s="1" customFormat="1" ht="15" x14ac:dyDescent="0.2">
      <c r="A27" s="32" t="s">
        <v>33</v>
      </c>
      <c r="B27" s="10">
        <v>2</v>
      </c>
      <c r="C27" s="9" t="s">
        <v>11</v>
      </c>
      <c r="D27" s="9" t="s">
        <v>12</v>
      </c>
      <c r="E27" s="9" t="s">
        <v>34</v>
      </c>
      <c r="F27" s="9">
        <v>2</v>
      </c>
      <c r="G27" s="8">
        <v>4</v>
      </c>
      <c r="H27" s="31">
        <v>0</v>
      </c>
      <c r="I27" s="8">
        <f t="shared" si="0"/>
        <v>0</v>
      </c>
    </row>
    <row r="28" spans="1:9" s="1" customFormat="1" ht="15" x14ac:dyDescent="0.2">
      <c r="A28" s="32" t="s">
        <v>33</v>
      </c>
      <c r="B28" s="10">
        <v>3</v>
      </c>
      <c r="C28" s="9" t="s">
        <v>11</v>
      </c>
      <c r="D28" s="9" t="s">
        <v>12</v>
      </c>
      <c r="E28" s="9" t="s">
        <v>34</v>
      </c>
      <c r="F28" s="9">
        <v>2</v>
      </c>
      <c r="G28" s="8">
        <v>4</v>
      </c>
      <c r="H28" s="31">
        <v>0</v>
      </c>
      <c r="I28" s="8">
        <f t="shared" si="0"/>
        <v>0</v>
      </c>
    </row>
    <row r="29" spans="1:9" s="1" customFormat="1" ht="15" x14ac:dyDescent="0.2">
      <c r="A29" s="32" t="s">
        <v>33</v>
      </c>
      <c r="B29" s="10">
        <v>4</v>
      </c>
      <c r="C29" s="9" t="s">
        <v>11</v>
      </c>
      <c r="D29" s="9" t="s">
        <v>12</v>
      </c>
      <c r="E29" s="9" t="s">
        <v>34</v>
      </c>
      <c r="F29" s="9">
        <v>2</v>
      </c>
      <c r="G29" s="8">
        <v>4</v>
      </c>
      <c r="H29" s="31">
        <v>0</v>
      </c>
      <c r="I29" s="8">
        <f t="shared" si="0"/>
        <v>0</v>
      </c>
    </row>
    <row r="30" spans="1:9" ht="15" x14ac:dyDescent="0.2">
      <c r="A30" s="32" t="s">
        <v>33</v>
      </c>
      <c r="B30" s="9">
        <v>5</v>
      </c>
      <c r="C30" s="9" t="s">
        <v>11</v>
      </c>
      <c r="D30" s="9" t="s">
        <v>12</v>
      </c>
      <c r="E30" s="9" t="s">
        <v>35</v>
      </c>
      <c r="F30" s="8">
        <v>1</v>
      </c>
      <c r="G30" s="8">
        <v>4</v>
      </c>
      <c r="H30" s="31">
        <v>0</v>
      </c>
      <c r="I30" s="8">
        <f t="shared" si="0"/>
        <v>0</v>
      </c>
    </row>
    <row r="31" spans="1:9" ht="15" x14ac:dyDescent="0.2">
      <c r="A31" s="32" t="s">
        <v>36</v>
      </c>
      <c r="B31" s="8">
        <v>1</v>
      </c>
      <c r="C31" s="9" t="s">
        <v>11</v>
      </c>
      <c r="D31" s="9" t="s">
        <v>12</v>
      </c>
      <c r="E31" s="9" t="s">
        <v>37</v>
      </c>
      <c r="F31" s="8">
        <v>2</v>
      </c>
      <c r="G31" s="8">
        <v>4</v>
      </c>
      <c r="H31" s="31">
        <v>0</v>
      </c>
      <c r="I31" s="8">
        <f t="shared" si="0"/>
        <v>0</v>
      </c>
    </row>
    <row r="32" spans="1:9" s="1" customFormat="1" ht="15" x14ac:dyDescent="0.2">
      <c r="A32" s="32" t="s">
        <v>36</v>
      </c>
      <c r="B32" s="8">
        <v>2</v>
      </c>
      <c r="C32" s="9" t="s">
        <v>11</v>
      </c>
      <c r="D32" s="9" t="s">
        <v>12</v>
      </c>
      <c r="E32" s="9" t="s">
        <v>39</v>
      </c>
      <c r="F32" s="8">
        <v>2</v>
      </c>
      <c r="G32" s="8">
        <v>4</v>
      </c>
      <c r="H32" s="31">
        <v>0</v>
      </c>
      <c r="I32" s="8">
        <f t="shared" si="0"/>
        <v>0</v>
      </c>
    </row>
    <row r="33" spans="1:9" s="1" customFormat="1" ht="15" x14ac:dyDescent="0.2">
      <c r="A33" s="32" t="s">
        <v>36</v>
      </c>
      <c r="B33" s="8">
        <v>3</v>
      </c>
      <c r="C33" s="9" t="s">
        <v>11</v>
      </c>
      <c r="D33" s="9" t="s">
        <v>12</v>
      </c>
      <c r="E33" s="9" t="s">
        <v>40</v>
      </c>
      <c r="F33" s="8">
        <v>2</v>
      </c>
      <c r="G33" s="8">
        <v>4</v>
      </c>
      <c r="H33" s="31">
        <v>0</v>
      </c>
      <c r="I33" s="8">
        <f t="shared" si="0"/>
        <v>0</v>
      </c>
    </row>
    <row r="34" spans="1:9" s="1" customFormat="1" ht="15" x14ac:dyDescent="0.2">
      <c r="A34" s="32" t="s">
        <v>36</v>
      </c>
      <c r="B34" s="8">
        <v>4</v>
      </c>
      <c r="C34" s="9" t="s">
        <v>11</v>
      </c>
      <c r="D34" s="9" t="s">
        <v>12</v>
      </c>
      <c r="E34" s="9" t="s">
        <v>41</v>
      </c>
      <c r="F34" s="8">
        <v>2</v>
      </c>
      <c r="G34" s="8">
        <v>4</v>
      </c>
      <c r="H34" s="31">
        <v>0</v>
      </c>
      <c r="I34" s="8">
        <f t="shared" si="0"/>
        <v>0</v>
      </c>
    </row>
    <row r="35" spans="1:9" s="1" customFormat="1" ht="15" x14ac:dyDescent="0.2">
      <c r="A35" s="32" t="s">
        <v>36</v>
      </c>
      <c r="B35" s="8">
        <v>5</v>
      </c>
      <c r="C35" s="9" t="s">
        <v>11</v>
      </c>
      <c r="D35" s="9" t="s">
        <v>12</v>
      </c>
      <c r="E35" s="9" t="s">
        <v>42</v>
      </c>
      <c r="F35" s="8">
        <v>2</v>
      </c>
      <c r="G35" s="8">
        <v>4</v>
      </c>
      <c r="H35" s="31">
        <v>0</v>
      </c>
      <c r="I35" s="8">
        <f t="shared" si="0"/>
        <v>0</v>
      </c>
    </row>
    <row r="36" spans="1:9" s="1" customFormat="1" ht="15" x14ac:dyDescent="0.2">
      <c r="A36" s="32" t="s">
        <v>36</v>
      </c>
      <c r="B36" s="8">
        <v>6</v>
      </c>
      <c r="C36" s="9" t="s">
        <v>11</v>
      </c>
      <c r="D36" s="9" t="s">
        <v>12</v>
      </c>
      <c r="E36" s="9" t="s">
        <v>43</v>
      </c>
      <c r="F36" s="8">
        <v>2</v>
      </c>
      <c r="G36" s="8">
        <v>4</v>
      </c>
      <c r="H36" s="31">
        <v>0</v>
      </c>
      <c r="I36" s="8">
        <f t="shared" si="0"/>
        <v>0</v>
      </c>
    </row>
    <row r="37" spans="1:9" s="1" customFormat="1" ht="15" x14ac:dyDescent="0.2">
      <c r="A37" s="32" t="s">
        <v>36</v>
      </c>
      <c r="B37" s="8">
        <v>7</v>
      </c>
      <c r="C37" s="9" t="s">
        <v>11</v>
      </c>
      <c r="D37" s="9" t="s">
        <v>12</v>
      </c>
      <c r="E37" s="9" t="s">
        <v>44</v>
      </c>
      <c r="F37" s="8">
        <v>2</v>
      </c>
      <c r="G37" s="8">
        <v>4</v>
      </c>
      <c r="H37" s="31">
        <v>0</v>
      </c>
      <c r="I37" s="8">
        <f t="shared" si="0"/>
        <v>0</v>
      </c>
    </row>
    <row r="38" spans="1:9" s="1" customFormat="1" ht="15" x14ac:dyDescent="0.2">
      <c r="A38" s="32" t="s">
        <v>36</v>
      </c>
      <c r="B38" s="8">
        <v>8</v>
      </c>
      <c r="C38" s="9" t="s">
        <v>11</v>
      </c>
      <c r="D38" s="9" t="s">
        <v>12</v>
      </c>
      <c r="E38" s="9" t="s">
        <v>45</v>
      </c>
      <c r="F38" s="8">
        <v>2</v>
      </c>
      <c r="G38" s="8">
        <v>4</v>
      </c>
      <c r="H38" s="31">
        <v>0</v>
      </c>
      <c r="I38" s="8">
        <f t="shared" si="0"/>
        <v>0</v>
      </c>
    </row>
    <row r="39" spans="1:9" ht="15" x14ac:dyDescent="0.2">
      <c r="A39" s="32" t="s">
        <v>38</v>
      </c>
      <c r="B39" s="9" t="s">
        <v>46</v>
      </c>
      <c r="C39" s="9" t="s">
        <v>11</v>
      </c>
      <c r="D39" s="9" t="s">
        <v>12</v>
      </c>
      <c r="E39" s="9" t="s">
        <v>47</v>
      </c>
      <c r="F39" s="8">
        <v>2</v>
      </c>
      <c r="G39" s="8">
        <v>4</v>
      </c>
      <c r="H39" s="31">
        <v>0</v>
      </c>
      <c r="I39" s="8">
        <f t="shared" si="0"/>
        <v>0</v>
      </c>
    </row>
    <row r="40" spans="1:9" s="1" customFormat="1" ht="15" x14ac:dyDescent="0.2">
      <c r="A40" s="32" t="s">
        <v>38</v>
      </c>
      <c r="B40" s="9" t="s">
        <v>48</v>
      </c>
      <c r="C40" s="9" t="s">
        <v>11</v>
      </c>
      <c r="D40" s="9" t="s">
        <v>12</v>
      </c>
      <c r="E40" s="9" t="s">
        <v>47</v>
      </c>
      <c r="F40" s="8">
        <v>2</v>
      </c>
      <c r="G40" s="8">
        <v>4</v>
      </c>
      <c r="H40" s="31">
        <v>0</v>
      </c>
      <c r="I40" s="8">
        <f t="shared" si="0"/>
        <v>0</v>
      </c>
    </row>
    <row r="41" spans="1:9" s="1" customFormat="1" ht="15" x14ac:dyDescent="0.2">
      <c r="A41" s="32" t="s">
        <v>38</v>
      </c>
      <c r="B41" s="9" t="s">
        <v>49</v>
      </c>
      <c r="C41" s="9" t="s">
        <v>11</v>
      </c>
      <c r="D41" s="9" t="s">
        <v>12</v>
      </c>
      <c r="E41" s="9" t="s">
        <v>50</v>
      </c>
      <c r="F41" s="8">
        <v>2</v>
      </c>
      <c r="G41" s="8">
        <v>4</v>
      </c>
      <c r="H41" s="31">
        <v>0</v>
      </c>
      <c r="I41" s="8">
        <f t="shared" si="0"/>
        <v>0</v>
      </c>
    </row>
    <row r="42" spans="1:9" s="1" customFormat="1" ht="15" x14ac:dyDescent="0.2">
      <c r="A42" s="32" t="s">
        <v>38</v>
      </c>
      <c r="B42" s="9" t="s">
        <v>51</v>
      </c>
      <c r="C42" s="9" t="s">
        <v>11</v>
      </c>
      <c r="D42" s="9" t="s">
        <v>12</v>
      </c>
      <c r="E42" s="9" t="s">
        <v>47</v>
      </c>
      <c r="F42" s="8">
        <v>2</v>
      </c>
      <c r="G42" s="8">
        <v>4</v>
      </c>
      <c r="H42" s="31">
        <v>0</v>
      </c>
      <c r="I42" s="8">
        <f t="shared" si="0"/>
        <v>0</v>
      </c>
    </row>
    <row r="43" spans="1:9" s="1" customFormat="1" ht="15" x14ac:dyDescent="0.2">
      <c r="A43" s="32" t="s">
        <v>38</v>
      </c>
      <c r="B43" s="9" t="s">
        <v>52</v>
      </c>
      <c r="C43" s="9" t="s">
        <v>11</v>
      </c>
      <c r="D43" s="9" t="s">
        <v>12</v>
      </c>
      <c r="E43" s="9" t="s">
        <v>53</v>
      </c>
      <c r="F43" s="8">
        <v>2</v>
      </c>
      <c r="G43" s="8">
        <v>4</v>
      </c>
      <c r="H43" s="31">
        <v>0</v>
      </c>
      <c r="I43" s="8">
        <f t="shared" si="0"/>
        <v>0</v>
      </c>
    </row>
    <row r="44" spans="1:9" s="1" customFormat="1" ht="15" x14ac:dyDescent="0.2">
      <c r="A44" s="32" t="s">
        <v>38</v>
      </c>
      <c r="B44" s="9" t="s">
        <v>54</v>
      </c>
      <c r="C44" s="9" t="s">
        <v>11</v>
      </c>
      <c r="D44" s="9" t="s">
        <v>12</v>
      </c>
      <c r="E44" s="9" t="s">
        <v>50</v>
      </c>
      <c r="F44" s="8">
        <v>2</v>
      </c>
      <c r="G44" s="8">
        <v>4</v>
      </c>
      <c r="H44" s="31">
        <v>0</v>
      </c>
      <c r="I44" s="8">
        <f t="shared" si="0"/>
        <v>0</v>
      </c>
    </row>
    <row r="45" spans="1:9" s="1" customFormat="1" ht="15.75" thickBot="1" x14ac:dyDescent="0.25">
      <c r="A45" s="33" t="s">
        <v>38</v>
      </c>
      <c r="B45" s="34" t="s">
        <v>55</v>
      </c>
      <c r="C45" s="34" t="s">
        <v>11</v>
      </c>
      <c r="D45" s="34" t="s">
        <v>12</v>
      </c>
      <c r="E45" s="34" t="s">
        <v>56</v>
      </c>
      <c r="F45" s="2">
        <v>2</v>
      </c>
      <c r="G45" s="2">
        <v>4</v>
      </c>
      <c r="H45" s="31">
        <v>0</v>
      </c>
      <c r="I45" s="2">
        <f t="shared" si="0"/>
        <v>0</v>
      </c>
    </row>
    <row r="47" spans="1:9" ht="15" thickBot="1" x14ac:dyDescent="0.25">
      <c r="E47" s="25"/>
    </row>
    <row r="48" spans="1:9" ht="15.75" thickBot="1" x14ac:dyDescent="0.25">
      <c r="E48" s="101" t="s">
        <v>61</v>
      </c>
      <c r="F48" s="102"/>
      <c r="G48" s="102"/>
      <c r="H48" s="103"/>
      <c r="I48" s="56">
        <f>SUM(I6:I47)</f>
        <v>0</v>
      </c>
    </row>
    <row r="50" spans="1:8" x14ac:dyDescent="0.2">
      <c r="A50" s="97" t="s">
        <v>57</v>
      </c>
      <c r="B50" s="97"/>
      <c r="C50" s="97"/>
      <c r="D50" s="97"/>
      <c r="E50" s="97"/>
      <c r="F50" s="97"/>
      <c r="G50" s="97"/>
      <c r="H50" s="97"/>
    </row>
    <row r="51" spans="1:8" ht="15" thickBot="1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98"/>
      <c r="B52" s="99"/>
      <c r="C52" s="100"/>
      <c r="D52" s="36"/>
      <c r="E52" s="37"/>
      <c r="F52" s="68" t="s">
        <v>58</v>
      </c>
      <c r="G52" s="1"/>
      <c r="H52" s="1"/>
    </row>
    <row r="53" spans="1:8" x14ac:dyDescent="0.2">
      <c r="A53" s="104" t="s">
        <v>59</v>
      </c>
      <c r="B53" s="105"/>
      <c r="C53" s="106"/>
      <c r="D53" s="40"/>
      <c r="E53" s="41"/>
      <c r="F53" s="57">
        <f>I48</f>
        <v>0</v>
      </c>
      <c r="G53" s="1"/>
      <c r="H53" s="1"/>
    </row>
    <row r="54" spans="1:8" ht="15" thickBot="1" x14ac:dyDescent="0.25">
      <c r="A54" s="90" t="s">
        <v>60</v>
      </c>
      <c r="B54" s="91"/>
      <c r="C54" s="92"/>
      <c r="D54" s="58"/>
      <c r="E54" s="59"/>
      <c r="F54" s="60">
        <f>F53*0.2</f>
        <v>0</v>
      </c>
      <c r="G54" s="1"/>
      <c r="H54" s="1"/>
    </row>
    <row r="55" spans="1:8" ht="15" thickBot="1" x14ac:dyDescent="0.25">
      <c r="A55" s="27"/>
      <c r="B55" s="28"/>
      <c r="C55" s="29"/>
      <c r="D55" s="30"/>
      <c r="E55" s="30"/>
      <c r="F55" s="39"/>
      <c r="G55" s="1"/>
      <c r="H55" s="1"/>
    </row>
    <row r="56" spans="1:8" ht="15" thickBot="1" x14ac:dyDescent="0.25">
      <c r="A56" s="93"/>
      <c r="B56" s="94"/>
      <c r="C56" s="95"/>
      <c r="D56" s="47" t="s">
        <v>64</v>
      </c>
      <c r="E56" s="48"/>
      <c r="F56" s="38"/>
      <c r="G56" s="1"/>
      <c r="H56" s="1"/>
    </row>
    <row r="57" spans="1:8" x14ac:dyDescent="0.2">
      <c r="A57" s="76" t="s">
        <v>62</v>
      </c>
      <c r="B57" s="77"/>
      <c r="C57" s="78"/>
      <c r="D57" s="49">
        <v>100</v>
      </c>
      <c r="E57" s="50">
        <v>0</v>
      </c>
      <c r="F57" s="51">
        <f>D57*E57</f>
        <v>0</v>
      </c>
      <c r="G57" s="1"/>
      <c r="H57" s="1"/>
    </row>
    <row r="58" spans="1:8" x14ac:dyDescent="0.2">
      <c r="A58" s="79"/>
      <c r="B58" s="80"/>
      <c r="C58" s="81"/>
      <c r="D58" s="43"/>
      <c r="E58" s="44"/>
      <c r="F58" s="42"/>
      <c r="G58" s="1"/>
      <c r="H58" s="1"/>
    </row>
    <row r="59" spans="1:8" s="1" customFormat="1" x14ac:dyDescent="0.2">
      <c r="A59" s="82" t="s">
        <v>63</v>
      </c>
      <c r="B59" s="83"/>
      <c r="C59" s="84"/>
      <c r="D59" s="45">
        <v>40</v>
      </c>
      <c r="E59" s="41">
        <v>0</v>
      </c>
      <c r="F59" s="42">
        <f>D59*E59</f>
        <v>0</v>
      </c>
    </row>
    <row r="60" spans="1:8" s="1" customFormat="1" ht="15" thickBot="1" x14ac:dyDescent="0.25">
      <c r="A60" s="85"/>
      <c r="B60" s="86"/>
      <c r="C60" s="87"/>
      <c r="D60" s="46"/>
      <c r="E60" s="44"/>
      <c r="F60" s="67"/>
    </row>
    <row r="61" spans="1:8" s="1" customFormat="1" x14ac:dyDescent="0.2">
      <c r="A61" s="64"/>
      <c r="B61" s="65"/>
      <c r="C61" s="65"/>
      <c r="D61" s="66"/>
      <c r="E61" s="88" t="s">
        <v>66</v>
      </c>
      <c r="F61" s="89"/>
    </row>
    <row r="62" spans="1:8" ht="15" thickBot="1" x14ac:dyDescent="0.25">
      <c r="A62" s="61"/>
      <c r="B62" s="62"/>
      <c r="C62" s="62"/>
      <c r="D62" s="63"/>
      <c r="E62" s="72"/>
      <c r="F62" s="52">
        <f>SUM(F57:F60)</f>
        <v>0</v>
      </c>
      <c r="G62" s="1"/>
      <c r="H62" s="1"/>
    </row>
    <row r="63" spans="1:8" ht="15" thickBot="1" x14ac:dyDescent="0.25">
      <c r="A63" s="73" t="s">
        <v>65</v>
      </c>
      <c r="B63" s="74"/>
      <c r="C63" s="75"/>
      <c r="D63" s="69"/>
      <c r="E63" s="70"/>
      <c r="F63" s="71">
        <f>F62*0.5</f>
        <v>0</v>
      </c>
    </row>
    <row r="64" spans="1:8" ht="15" thickBot="1" x14ac:dyDescent="0.25">
      <c r="F64" s="53"/>
    </row>
    <row r="65" spans="5:6" ht="41.25" customHeight="1" thickBot="1" x14ac:dyDescent="0.25">
      <c r="E65" s="54" t="s">
        <v>7</v>
      </c>
      <c r="F65" s="55">
        <f>F53+F54+F57+F59+F63</f>
        <v>0</v>
      </c>
    </row>
  </sheetData>
  <mergeCells count="11">
    <mergeCell ref="A1:I1"/>
    <mergeCell ref="A50:H50"/>
    <mergeCell ref="A52:C52"/>
    <mergeCell ref="E48:H48"/>
    <mergeCell ref="A53:C53"/>
    <mergeCell ref="A63:C63"/>
    <mergeCell ref="A57:C58"/>
    <mergeCell ref="A59:C60"/>
    <mergeCell ref="E61:F61"/>
    <mergeCell ref="A54:C54"/>
    <mergeCell ref="A56:C56"/>
  </mergeCells>
  <pageMargins left="0.7" right="0.7" top="0.75" bottom="0.75" header="0.3" footer="0.3"/>
  <pageSetup paperSize="9" scale="4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9B413277C6AC40BF2662991C34DAA8" ma:contentTypeVersion="13" ma:contentTypeDescription="Create a new document." ma:contentTypeScope="" ma:versionID="2d998c97063d2299405acc3d34e8e4ad">
  <xsd:schema xmlns:xsd="http://www.w3.org/2001/XMLSchema" xmlns:xs="http://www.w3.org/2001/XMLSchema" xmlns:p="http://schemas.microsoft.com/office/2006/metadata/properties" xmlns:ns1="http://schemas.microsoft.com/sharepoint/v3" xmlns:ns3="6037d7ba-2959-44e9-a137-39874be1c45d" xmlns:ns4="dadf5a94-90ed-46d3-9762-2671d03ec312" targetNamespace="http://schemas.microsoft.com/office/2006/metadata/properties" ma:root="true" ma:fieldsID="a527322c3bf34a0ac2a17eed749d2281" ns1:_="" ns3:_="" ns4:_="">
    <xsd:import namespace="http://schemas.microsoft.com/sharepoint/v3"/>
    <xsd:import namespace="6037d7ba-2959-44e9-a137-39874be1c45d"/>
    <xsd:import namespace="dadf5a94-90ed-46d3-9762-2671d03ec3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7d7ba-2959-44e9-a137-39874be1c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f5a94-90ed-46d3-9762-2671d03ec31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2B55E7-8346-4DDF-8CE4-2509EBCA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37d7ba-2959-44e9-a137-39874be1c45d"/>
    <ds:schemaRef ds:uri="dadf5a94-90ed-46d3-9762-2671d03ec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9D87-1F62-4D66-946C-694D8FEB8D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70B39D-36A2-4C70-A1F6-B95403E544AD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sharepoint/v3"/>
    <ds:schemaRef ds:uri="6037d7ba-2959-44e9-a137-39874be1c45d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dadf5a94-90ed-46d3-9762-2671d03ec31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SŽDC s.o.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Schwarzer Miloslav, Ing.</dc:creator>
  <cp:lastModifiedBy>Duda Vlastimil, Ing.</cp:lastModifiedBy>
  <cp:lastPrinted>2020-03-13T11:20:49Z</cp:lastPrinted>
  <dcterms:created xsi:type="dcterms:W3CDTF">2019-12-04T09:20:52Z</dcterms:created>
  <dcterms:modified xsi:type="dcterms:W3CDTF">2020-05-06T06:17:27Z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0x010100409B413277C6AC40BF2662991C34DAA8</vt:lpwstr>
  </property>
</Properties>
</file>